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laura_delhierro_zarzuelo_fremap_es/Documents/Escritorio/ANEXOS/"/>
    </mc:Choice>
  </mc:AlternateContent>
  <xr:revisionPtr revIDLastSave="18" documentId="14_{1D42713B-EC13-4178-B83F-2C993FA41A8F}" xr6:coauthVersionLast="47" xr6:coauthVersionMax="47" xr10:uidLastSave="{E95B4ACD-DC51-4CBB-A374-5F03F9B77957}"/>
  <bookViews>
    <workbookView xWindow="28680" yWindow="-120" windowWidth="29040" windowHeight="15720" xr2:uid="{FE9A7830-5803-48E5-B391-35DDA31D3AA2}"/>
  </bookViews>
  <sheets>
    <sheet name="OFERTA GAS" sheetId="1" r:id="rId1"/>
    <sheet name="RESUMEN" sheetId="2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4" i="1" l="1"/>
  <c r="S32" i="1"/>
  <c r="C27" i="1"/>
  <c r="E4" i="1"/>
  <c r="M22" i="2"/>
  <c r="I22" i="2"/>
  <c r="H22" i="2"/>
  <c r="M21" i="2"/>
  <c r="I21" i="2"/>
  <c r="H21" i="2"/>
  <c r="I10" i="2"/>
  <c r="H10" i="2"/>
  <c r="I9" i="2"/>
  <c r="H9" i="2"/>
  <c r="F9" i="2"/>
  <c r="F10" i="2" s="1"/>
  <c r="D32" i="1"/>
  <c r="K30" i="1"/>
  <c r="H30" i="1"/>
  <c r="C30" i="1"/>
  <c r="K29" i="1"/>
  <c r="J29" i="1"/>
  <c r="H29" i="1"/>
  <c r="C29" i="1"/>
  <c r="K28" i="1"/>
  <c r="H28" i="1"/>
  <c r="C28" i="1"/>
  <c r="J28" i="1" s="1"/>
  <c r="K27" i="1"/>
  <c r="H27" i="1"/>
  <c r="H32" i="1" s="1"/>
  <c r="K16" i="1"/>
  <c r="D16" i="1"/>
  <c r="C16" i="1"/>
  <c r="U14" i="1"/>
  <c r="O14" i="1"/>
  <c r="P14" i="1" s="1"/>
  <c r="J14" i="1"/>
  <c r="H14" i="1"/>
  <c r="U13" i="1"/>
  <c r="O13" i="1"/>
  <c r="P13" i="1" s="1"/>
  <c r="J13" i="1"/>
  <c r="H13" i="1"/>
  <c r="V12" i="1"/>
  <c r="W12" i="1" s="1"/>
  <c r="U12" i="1"/>
  <c r="O12" i="1"/>
  <c r="P12" i="1" s="1"/>
  <c r="J12" i="1"/>
  <c r="H12" i="1"/>
  <c r="U11" i="1"/>
  <c r="O11" i="1"/>
  <c r="P11" i="1" s="1"/>
  <c r="J11" i="1"/>
  <c r="H11" i="1"/>
  <c r="S30" i="1"/>
  <c r="E3" i="1"/>
  <c r="V13" i="1" s="1"/>
  <c r="W13" i="1" s="1"/>
  <c r="V11" i="1" l="1"/>
  <c r="W11" i="1" s="1"/>
  <c r="F21" i="2"/>
  <c r="F22" i="2" s="1"/>
  <c r="V14" i="1"/>
  <c r="W14" i="1" s="1"/>
  <c r="W16" i="1" s="1"/>
  <c r="S27" i="1"/>
  <c r="S29" i="1"/>
  <c r="C32" i="1"/>
  <c r="S28" i="1"/>
  <c r="J16" i="1"/>
  <c r="K32" i="1"/>
  <c r="H16" i="1"/>
  <c r="P18" i="1" s="1"/>
  <c r="P16" i="1"/>
  <c r="J30" i="1"/>
  <c r="J27" i="1"/>
  <c r="W18" i="1" l="1"/>
  <c r="J32" i="1"/>
</calcChain>
</file>

<file path=xl/sharedStrings.xml><?xml version="1.0" encoding="utf-8"?>
<sst xmlns="http://schemas.openxmlformats.org/spreadsheetml/2006/main" count="104" uniqueCount="64">
  <si>
    <t>MIBGAS</t>
  </si>
  <si>
    <t>1 AÑO</t>
  </si>
  <si>
    <t>2 AÑOS</t>
  </si>
  <si>
    <t>Coste precio fijo,  incluido ATR energía</t>
  </si>
  <si>
    <t>Coste fórmula MIBGAS,  incluido ATR energía</t>
  </si>
  <si>
    <t>OFERTA 1 AÑO: 1 noviembre 2024 - 31  Octubre 2025</t>
  </si>
  <si>
    <t>CAUDAL</t>
  </si>
  <si>
    <t>OTROS</t>
  </si>
  <si>
    <t>ENERGÍA FIJACIÓN (€/MWh)</t>
  </si>
  <si>
    <t>ENERGÍA FÓRMULA  (€/MWh)</t>
  </si>
  <si>
    <t>Periodo</t>
  </si>
  <si>
    <t>Grupo Peaje</t>
  </si>
  <si>
    <t>Consumo periodo (MWh)</t>
  </si>
  <si>
    <t>Nº suministros</t>
  </si>
  <si>
    <t xml:space="preserve"> Qd (kWh /día) /mes</t>
  </si>
  <si>
    <t>Término Fijo caudal Ofertado</t>
  </si>
  <si>
    <t>COSTE ANUAL CAUDAL Ofertado €</t>
  </si>
  <si>
    <t>IMPUESTO HIDROCARBUROS  €</t>
  </si>
  <si>
    <t>ALQUILER EQUIP. MEDIDA €</t>
  </si>
  <si>
    <t>Precio FIJO Ofertado</t>
  </si>
  <si>
    <t>Precio FIJO final Ofertado</t>
  </si>
  <si>
    <t>COSTE Precio FIJO</t>
  </si>
  <si>
    <r>
      <rPr>
        <b/>
        <u/>
        <sz val="10"/>
        <color indexed="8"/>
        <rFont val="Arial"/>
        <family val="2"/>
      </rPr>
      <t>Fómula MIBGAS</t>
    </r>
    <r>
      <rPr>
        <b/>
        <sz val="10"/>
        <color indexed="8"/>
        <rFont val="Arial"/>
        <family val="2"/>
      </rPr>
      <t>:  MIBGAS * B + K</t>
    </r>
  </si>
  <si>
    <r>
      <t xml:space="preserve">Fórmula MIBGAS en formato texto  </t>
    </r>
    <r>
      <rPr>
        <b/>
        <sz val="10"/>
        <color theme="0" tint="-0.499984740745262"/>
        <rFont val="Arial"/>
        <family val="2"/>
      </rPr>
      <t xml:space="preserve"> (€/MWh)</t>
    </r>
  </si>
  <si>
    <t>Precio Calculado Fórmula MIBGAS   (€/MWh)</t>
  </si>
  <si>
    <t>COSTE Calculado Fórmula (€/MWh)</t>
  </si>
  <si>
    <t xml:space="preserve"> (€/año)</t>
  </si>
  <si>
    <t xml:space="preserve"> €/(MWh/día)/mes</t>
  </si>
  <si>
    <t>Base €/MWh</t>
  </si>
  <si>
    <t>ATR - Si está separado (€/MWh)</t>
  </si>
  <si>
    <t xml:space="preserve"> €/MWh</t>
  </si>
  <si>
    <t xml:space="preserve"> €</t>
  </si>
  <si>
    <t>B- Multiplicador</t>
  </si>
  <si>
    <t xml:space="preserve"> K - Constante (€/MWh)</t>
  </si>
  <si>
    <t>RL.3</t>
  </si>
  <si>
    <t>RL.4</t>
  </si>
  <si>
    <t>RLTB.5</t>
  </si>
  <si>
    <t>RLTB.6</t>
  </si>
  <si>
    <t>COSTE CONTRATO 1 AÑO GAS NATURAL</t>
  </si>
  <si>
    <t>Las tasas CNCM y GRT deberán internalizarse en el precio ofertado</t>
  </si>
  <si>
    <t>OFERTA 2 AÑOS: 1 noviembre 2024 - 31 Octubre 2026</t>
  </si>
  <si>
    <t>COSTE BI-ANUAL CAUDAL Ofertado € *</t>
  </si>
  <si>
    <t>IMPUESTO HIDROCARBUROS  € *</t>
  </si>
  <si>
    <t>ALQUILER EQUIP. MEDIDA € *</t>
  </si>
  <si>
    <r>
      <t xml:space="preserve">Fórmula TTF en formato texto  </t>
    </r>
    <r>
      <rPr>
        <b/>
        <sz val="10"/>
        <color theme="0" tint="-0.499984740745262"/>
        <rFont val="Arial"/>
        <family val="2"/>
      </rPr>
      <t xml:space="preserve"> (€/MWh)</t>
    </r>
  </si>
  <si>
    <t>Precio Calculado Fórmula TTF  (€/MWh)</t>
  </si>
  <si>
    <t xml:space="preserve"> * Coste por 2 años</t>
  </si>
  <si>
    <t>2 AÑOS TOTAL GAS NATURAL</t>
  </si>
  <si>
    <t>GAS NATURAL</t>
  </si>
  <si>
    <t>FUTUROS</t>
  </si>
  <si>
    <t>COSTE CONTRATO</t>
  </si>
  <si>
    <t>MWh</t>
  </si>
  <si>
    <t>Proveedor</t>
  </si>
  <si>
    <t>Duración</t>
  </si>
  <si>
    <t>Consumo</t>
  </si>
  <si>
    <t>FIJO</t>
  </si>
  <si>
    <t>ELECTRICIDAD</t>
  </si>
  <si>
    <t>OMIP</t>
  </si>
  <si>
    <t>PASS THROUGH</t>
  </si>
  <si>
    <t>GDOs</t>
  </si>
  <si>
    <t>1,072 MIBGAS + 12,761</t>
  </si>
  <si>
    <t>1,071 MIBGAS + 12,762</t>
  </si>
  <si>
    <t>1,072 MIBGAS + 16,832</t>
  </si>
  <si>
    <t>1,077 MIBGAS + 13,579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</si>
</sst>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#,##0_ ;\-#,##0\ "/>
    <numFmt numFmtId="166" formatCode="#,##0.00\ &quot;€&quot;"/>
    <numFmt numFmtId="167" formatCode="#,##0\ &quot;€&quot;"/>
    <numFmt numFmtId="168" formatCode="0.000"/>
    <numFmt numFmtId="169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00B050"/>
      <name val="Arial"/>
      <family val="2"/>
    </font>
    <font>
      <i/>
      <sz val="10"/>
      <color rgb="FFFF0000"/>
      <name val="Arial"/>
      <family val="2"/>
    </font>
    <font>
      <b/>
      <sz val="9"/>
      <color rgb="FFFF0000"/>
      <name val="Arial"/>
      <family val="2"/>
    </font>
    <font>
      <b/>
      <u/>
      <sz val="10"/>
      <color indexed="8"/>
      <name val="Arial"/>
      <family val="2"/>
    </font>
    <font>
      <b/>
      <sz val="10"/>
      <color theme="0" tint="-0.499984740745262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i/>
      <sz val="10"/>
      <color theme="0" tint="-0.34998626667073579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</fills>
  <borders count="2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499984740745262"/>
      </left>
      <right/>
      <top/>
      <bottom style="dotted">
        <color theme="0" tint="-0.499984740745262"/>
      </bottom>
      <diagonal/>
    </border>
    <border>
      <left/>
      <right/>
      <top/>
      <bottom style="dotted">
        <color theme="0" tint="-0.499984740745262"/>
      </bottom>
      <diagonal/>
    </border>
    <border>
      <left/>
      <right style="thin">
        <color theme="0" tint="-0.499984740745262"/>
      </right>
      <top/>
      <bottom style="dotted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3" fillId="3" borderId="0" xfId="1" applyFont="1" applyFill="1"/>
    <xf numFmtId="0" fontId="3" fillId="3" borderId="0" xfId="0" applyFont="1" applyFill="1"/>
    <xf numFmtId="0" fontId="4" fillId="4" borderId="3" xfId="1" applyFont="1" applyFill="1" applyBorder="1" applyAlignment="1" applyProtection="1">
      <alignment horizontal="center" vertical="center"/>
      <protection locked="0"/>
    </xf>
    <xf numFmtId="0" fontId="5" fillId="3" borderId="0" xfId="1" applyFont="1" applyFill="1"/>
    <xf numFmtId="2" fontId="3" fillId="3" borderId="4" xfId="1" applyNumberFormat="1" applyFont="1" applyFill="1" applyBorder="1" applyProtection="1">
      <protection locked="0"/>
    </xf>
    <xf numFmtId="0" fontId="6" fillId="3" borderId="0" xfId="1" applyFont="1" applyFill="1"/>
    <xf numFmtId="0" fontId="7" fillId="3" borderId="0" xfId="1" applyFont="1" applyFill="1"/>
    <xf numFmtId="0" fontId="4" fillId="4" borderId="11" xfId="1" applyFont="1" applyFill="1" applyBorder="1" applyAlignment="1">
      <alignment vertical="center"/>
    </xf>
    <xf numFmtId="0" fontId="4" fillId="4" borderId="0" xfId="1" applyFont="1" applyFill="1" applyAlignment="1">
      <alignment vertical="center"/>
    </xf>
    <xf numFmtId="0" fontId="2" fillId="6" borderId="3" xfId="1" applyFont="1" applyFill="1" applyBorder="1" applyAlignment="1">
      <alignment horizontal="left" vertical="center"/>
    </xf>
    <xf numFmtId="0" fontId="2" fillId="6" borderId="3" xfId="1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 applyProtection="1">
      <alignment horizontal="center" vertical="center"/>
      <protection locked="0"/>
    </xf>
    <xf numFmtId="0" fontId="3" fillId="3" borderId="12" xfId="1" applyFont="1" applyFill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 applyProtection="1">
      <alignment horizontal="center" vertical="center" wrapText="1"/>
      <protection locked="0"/>
    </xf>
    <xf numFmtId="0" fontId="3" fillId="3" borderId="12" xfId="1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center" vertical="center"/>
      <protection locked="0"/>
    </xf>
    <xf numFmtId="0" fontId="2" fillId="7" borderId="4" xfId="1" applyFont="1" applyFill="1" applyBorder="1" applyAlignment="1">
      <alignment horizontal="left" vertical="center"/>
    </xf>
    <xf numFmtId="165" fontId="3" fillId="3" borderId="4" xfId="2" applyNumberFormat="1" applyFont="1" applyFill="1" applyBorder="1" applyProtection="1"/>
    <xf numFmtId="166" fontId="3" fillId="6" borderId="4" xfId="1" applyNumberFormat="1" applyFont="1" applyFill="1" applyBorder="1" applyProtection="1">
      <protection locked="0"/>
    </xf>
    <xf numFmtId="0" fontId="3" fillId="6" borderId="4" xfId="1" applyFont="1" applyFill="1" applyBorder="1" applyProtection="1">
      <protection locked="0"/>
    </xf>
    <xf numFmtId="167" fontId="3" fillId="3" borderId="4" xfId="1" applyNumberFormat="1" applyFont="1" applyFill="1" applyBorder="1"/>
    <xf numFmtId="168" fontId="10" fillId="2" borderId="4" xfId="1" applyNumberFormat="1" applyFont="1" applyFill="1" applyBorder="1" applyProtection="1">
      <protection locked="0"/>
    </xf>
    <xf numFmtId="168" fontId="11" fillId="2" borderId="4" xfId="1" applyNumberFormat="1" applyFont="1" applyFill="1" applyBorder="1" applyProtection="1">
      <protection locked="0"/>
    </xf>
    <xf numFmtId="168" fontId="11" fillId="3" borderId="4" xfId="1" applyNumberFormat="1" applyFont="1" applyFill="1" applyBorder="1" applyProtection="1">
      <protection locked="0"/>
    </xf>
    <xf numFmtId="0" fontId="3" fillId="2" borderId="4" xfId="1" applyFont="1" applyFill="1" applyBorder="1" applyProtection="1">
      <protection locked="0"/>
    </xf>
    <xf numFmtId="0" fontId="3" fillId="0" borderId="4" xfId="1" applyFont="1" applyBorder="1" applyProtection="1">
      <protection locked="0"/>
    </xf>
    <xf numFmtId="168" fontId="3" fillId="3" borderId="4" xfId="1" applyNumberFormat="1" applyFont="1" applyFill="1" applyBorder="1"/>
    <xf numFmtId="0" fontId="12" fillId="3" borderId="0" xfId="1" applyFont="1" applyFill="1"/>
    <xf numFmtId="3" fontId="2" fillId="7" borderId="3" xfId="1" applyNumberFormat="1" applyFont="1" applyFill="1" applyBorder="1" applyAlignment="1">
      <alignment horizontal="right" vertical="center"/>
    </xf>
    <xf numFmtId="167" fontId="13" fillId="3" borderId="4" xfId="1" applyNumberFormat="1" applyFont="1" applyFill="1" applyBorder="1"/>
    <xf numFmtId="0" fontId="14" fillId="3" borderId="0" xfId="1" applyFont="1" applyFill="1"/>
    <xf numFmtId="0" fontId="11" fillId="3" borderId="0" xfId="1" applyFont="1" applyFill="1"/>
    <xf numFmtId="0" fontId="3" fillId="3" borderId="15" xfId="1" applyFont="1" applyFill="1" applyBorder="1"/>
    <xf numFmtId="0" fontId="3" fillId="3" borderId="16" xfId="1" applyFont="1" applyFill="1" applyBorder="1"/>
    <xf numFmtId="167" fontId="3" fillId="3" borderId="16" xfId="1" applyNumberFormat="1" applyFont="1" applyFill="1" applyBorder="1"/>
    <xf numFmtId="0" fontId="3" fillId="3" borderId="17" xfId="1" applyFont="1" applyFill="1" applyBorder="1"/>
    <xf numFmtId="167" fontId="2" fillId="5" borderId="3" xfId="1" applyNumberFormat="1" applyFont="1" applyFill="1" applyBorder="1" applyAlignment="1">
      <alignment vertical="center"/>
    </xf>
    <xf numFmtId="0" fontId="3" fillId="0" borderId="0" xfId="1" applyFont="1"/>
    <xf numFmtId="0" fontId="0" fillId="3" borderId="0" xfId="0" applyFill="1"/>
    <xf numFmtId="0" fontId="15" fillId="6" borderId="24" xfId="0" applyFont="1" applyFill="1" applyBorder="1" applyAlignment="1">
      <alignment vertical="center"/>
    </xf>
    <xf numFmtId="0" fontId="15" fillId="6" borderId="25" xfId="0" applyFont="1" applyFill="1" applyBorder="1" applyAlignment="1">
      <alignment vertical="center"/>
    </xf>
    <xf numFmtId="0" fontId="16" fillId="3" borderId="0" xfId="0" applyFont="1" applyFill="1" applyAlignment="1">
      <alignment horizontal="center"/>
    </xf>
    <xf numFmtId="0" fontId="16" fillId="3" borderId="0" xfId="1" applyFont="1" applyFill="1"/>
    <xf numFmtId="0" fontId="17" fillId="4" borderId="3" xfId="1" applyFont="1" applyFill="1" applyBorder="1" applyAlignment="1" applyProtection="1">
      <alignment horizontal="center" vertical="center"/>
      <protection locked="0"/>
    </xf>
    <xf numFmtId="0" fontId="15" fillId="3" borderId="4" xfId="0" applyFont="1" applyFill="1" applyBorder="1" applyAlignment="1">
      <alignment horizontal="center" vertical="center"/>
    </xf>
    <xf numFmtId="2" fontId="16" fillId="2" borderId="4" xfId="1" applyNumberFormat="1" applyFont="1" applyFill="1" applyBorder="1" applyProtection="1">
      <protection locked="0"/>
    </xf>
    <xf numFmtId="167" fontId="18" fillId="3" borderId="4" xfId="0" applyNumberFormat="1" applyFont="1" applyFill="1" applyBorder="1" applyAlignment="1">
      <alignment vertical="center"/>
    </xf>
    <xf numFmtId="167" fontId="18" fillId="3" borderId="4" xfId="0" applyNumberFormat="1" applyFont="1" applyFill="1" applyBorder="1" applyAlignment="1">
      <alignment horizontal="center" vertical="center"/>
    </xf>
    <xf numFmtId="3" fontId="18" fillId="3" borderId="4" xfId="0" applyNumberFormat="1" applyFont="1" applyFill="1" applyBorder="1" applyAlignment="1">
      <alignment horizontal="center" vertical="center"/>
    </xf>
    <xf numFmtId="2" fontId="16" fillId="3" borderId="0" xfId="1" applyNumberFormat="1" applyFont="1" applyFill="1" applyProtection="1">
      <protection locked="0"/>
    </xf>
    <xf numFmtId="167" fontId="18" fillId="3" borderId="0" xfId="0" applyNumberFormat="1" applyFont="1" applyFill="1" applyAlignment="1">
      <alignment vertical="center"/>
    </xf>
    <xf numFmtId="167" fontId="18" fillId="3" borderId="0" xfId="0" applyNumberFormat="1" applyFont="1" applyFill="1" applyAlignment="1">
      <alignment horizontal="center" vertical="center"/>
    </xf>
    <xf numFmtId="2" fontId="16" fillId="3" borderId="0" xfId="0" applyNumberFormat="1" applyFont="1" applyFill="1" applyProtection="1">
      <protection locked="0"/>
    </xf>
    <xf numFmtId="0" fontId="15" fillId="8" borderId="4" xfId="0" applyFont="1" applyFill="1" applyBorder="1" applyAlignment="1">
      <alignment horizontal="center" vertical="center"/>
    </xf>
    <xf numFmtId="0" fontId="5" fillId="3" borderId="0" xfId="0" applyFont="1" applyFill="1"/>
    <xf numFmtId="0" fontId="0" fillId="3" borderId="0" xfId="0" applyFill="1" applyAlignment="1">
      <alignment horizontal="right"/>
    </xf>
    <xf numFmtId="169" fontId="10" fillId="2" borderId="4" xfId="1" applyNumberFormat="1" applyFont="1" applyFill="1" applyBorder="1" applyProtection="1">
      <protection locked="0"/>
    </xf>
    <xf numFmtId="0" fontId="2" fillId="6" borderId="3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/>
    </xf>
    <xf numFmtId="0" fontId="4" fillId="4" borderId="14" xfId="1" applyFont="1" applyFill="1" applyBorder="1" applyAlignment="1">
      <alignment horizontal="center" vertical="center"/>
    </xf>
    <xf numFmtId="0" fontId="2" fillId="5" borderId="9" xfId="1" applyFont="1" applyFill="1" applyBorder="1" applyAlignment="1">
      <alignment horizontal="center" vertical="center"/>
    </xf>
    <xf numFmtId="0" fontId="2" fillId="5" borderId="10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 wrapText="1"/>
    </xf>
    <xf numFmtId="0" fontId="2" fillId="6" borderId="5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8" xfId="1" applyFont="1" applyFill="1" applyBorder="1" applyAlignment="1">
      <alignment horizontal="center" vertical="center"/>
    </xf>
    <xf numFmtId="0" fontId="4" fillId="4" borderId="9" xfId="1" applyFont="1" applyFill="1" applyBorder="1" applyAlignment="1" applyProtection="1">
      <alignment horizontal="center" vertical="center"/>
      <protection locked="0"/>
    </xf>
    <xf numFmtId="0" fontId="4" fillId="4" borderId="10" xfId="1" applyFont="1" applyFill="1" applyBorder="1" applyAlignment="1" applyProtection="1">
      <alignment horizontal="center" vertical="center"/>
      <protection locked="0"/>
    </xf>
    <xf numFmtId="0" fontId="2" fillId="5" borderId="1" xfId="1" applyFont="1" applyFill="1" applyBorder="1" applyAlignment="1">
      <alignment horizontal="center" vertical="center"/>
    </xf>
    <xf numFmtId="0" fontId="2" fillId="5" borderId="5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6" borderId="9" xfId="1" applyFont="1" applyFill="1" applyBorder="1" applyAlignment="1">
      <alignment horizontal="center" vertical="center"/>
    </xf>
    <xf numFmtId="0" fontId="2" fillId="6" borderId="10" xfId="1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5" fillId="6" borderId="20" xfId="0" applyFont="1" applyFill="1" applyBorder="1" applyAlignment="1">
      <alignment horizontal="center" vertical="center"/>
    </xf>
    <xf numFmtId="0" fontId="15" fillId="6" borderId="21" xfId="0" applyFont="1" applyFill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/>
    </xf>
  </cellXfs>
  <cellStyles count="3">
    <cellStyle name="Millares 2 7" xfId="2" xr:uid="{FB81416E-5F96-4593-849D-AE6299EACEAE}"/>
    <cellStyle name="Normal" xfId="0" builtinId="0"/>
    <cellStyle name="Normal 100" xfId="1" xr:uid="{B7ABC417-7463-4912-B2C3-8A128B7284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externalLinks/externalLink1.xml" Type="http://schemas.openxmlformats.org/officeDocument/2006/relationships/externalLink"/>
<Relationship Id="rId4" Target="theme/theme1.xml" Type="http://schemas.openxmlformats.org/officeDocument/2006/relationships/theme"/>
<Relationship Id="rId5" Target="styles.xml" Type="http://schemas.openxmlformats.org/officeDocument/2006/relationships/styles"/>
<Relationship Id="rId6" Target="sharedStrings.xml" Type="http://schemas.openxmlformats.org/officeDocument/2006/relationships/sharedStrings"/>
<Relationship Id="rId7" Target="calcChain.xml" Type="http://schemas.openxmlformats.org/officeDocument/2006/relationships/calcChain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29883</xdr:rowOff>
    </xdr:from>
    <xdr:to>
      <xdr:col>0</xdr:col>
      <xdr:colOff>1227230</xdr:colOff>
      <xdr:row>4</xdr:row>
      <xdr:rowOff>120650</xdr:rowOff>
    </xdr:to>
    <xdr:pic>
      <xdr:nvPicPr>
        <xdr:cNvPr id="3" name="dimg_3" descr="www.fremap.es/Style%20Library/Images/Fremap/img_we...">
          <a:extLst>
            <a:ext uri="{FF2B5EF4-FFF2-40B4-BE49-F238E27FC236}">
              <a16:creationId xmlns:a16="http://schemas.microsoft.com/office/drawing/2014/main" id="{3076AD1A-6086-4672-9641-1B67139E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883"/>
          <a:ext cx="1227230" cy="633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no"?>
<Relationships xmlns="http://schemas.openxmlformats.org/package/2006/relationships">
<Relationship Id="rId1" Target="file:///C:/Users/cabral/AppData/Local/Microsoft/Windows/INetCache/Content.Outlook/D3ZY7K9R/2024%20Modelo%20oferta%20econ&#243;mica_VF_Pass%20Through_MIBGAS.xlsx" TargetMode="External" Type="http://schemas.openxmlformats.org/officeDocument/2006/relationships/externalLinkPath"/>
<Relationship Id="rId2" Target="file:///C:/Users/cabral/AppData/Local/Microsoft/Windows/INetCache/Content.Outlook/D3ZY7K9R/2024%20Modelo%20oferta%20econ&#243;mica_VF_Pass%20Through_MIBGAS.xlsx" TargetMode="External" Type="http://schemas.openxmlformats.org/officeDocument/2006/relationships/externalLinkPath"/>
</Relationships>
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"/>
      <sheetName val="OFERTA_Gas"/>
      <sheetName val="OFERTA_Electricidad"/>
      <sheetName val="Futuros 25-05-2022"/>
    </sheetNames>
    <sheetDataSet>
      <sheetData sheetId="0">
        <row r="9">
          <cell r="C9">
            <v>38.69</v>
          </cell>
        </row>
      </sheetData>
      <sheetData sheetId="1">
        <row r="1">
          <cell r="A1" t="str">
            <v>PROVEEDOR</v>
          </cell>
        </row>
        <row r="16">
          <cell r="C16">
            <v>4102.6139999999996</v>
          </cell>
        </row>
        <row r="18">
          <cell r="P18">
            <v>293117.09784100001</v>
          </cell>
        </row>
        <row r="32">
          <cell r="C32">
            <v>8205.2279999999992</v>
          </cell>
        </row>
        <row r="34">
          <cell r="P34">
            <v>568669.50780200004</v>
          </cell>
        </row>
      </sheetData>
      <sheetData sheetId="2">
        <row r="15">
          <cell r="N15">
            <v>95458.739345641836</v>
          </cell>
        </row>
        <row r="17">
          <cell r="H17">
            <v>24685.870000000003</v>
          </cell>
          <cell r="S17">
            <v>4351788.6135536199</v>
          </cell>
        </row>
        <row r="38">
          <cell r="N38">
            <v>218191.40421860991</v>
          </cell>
        </row>
        <row r="40">
          <cell r="H40">
            <v>49371.740000000005</v>
          </cell>
          <cell r="S40">
            <v>7636005.7392534716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62FCE-408E-477F-9452-A56B8F71F690}">
  <dimension ref="A1:BG51"/>
  <sheetViews>
    <sheetView showGridLines="0" tabSelected="1" topLeftCell="B1" workbookViewId="0">
      <selection activeCell="O47" sqref="O47"/>
    </sheetView>
  </sheetViews>
  <sheetFormatPr baseColWidth="10" defaultColWidth="11.453125" defaultRowHeight="12.5" x14ac:dyDescent="0.25"/>
  <cols>
    <col min="1" max="2" width="18.54296875" style="1" customWidth="1"/>
    <col min="3" max="3" width="14" style="1" customWidth="1"/>
    <col min="4" max="4" width="13" style="1" customWidth="1"/>
    <col min="5" max="5" width="14" style="1" customWidth="1"/>
    <col min="6" max="6" width="12.54296875" style="1" customWidth="1"/>
    <col min="7" max="7" width="15.453125" style="1" customWidth="1"/>
    <col min="8" max="8" width="16.453125" style="1" customWidth="1"/>
    <col min="9" max="9" width="5.453125" style="1" customWidth="1"/>
    <col min="10" max="11" width="16.453125" style="1" customWidth="1"/>
    <col min="12" max="12" width="5.453125" style="1" customWidth="1"/>
    <col min="13" max="15" width="17" style="1" customWidth="1"/>
    <col min="16" max="16" width="19.54296875" style="1" customWidth="1"/>
    <col min="17" max="17" width="21.81640625" style="2" customWidth="1"/>
    <col min="18" max="20" width="14.81640625" style="1" customWidth="1"/>
    <col min="21" max="21" width="27.54296875" style="1" customWidth="1"/>
    <col min="22" max="22" width="16.81640625" style="1" customWidth="1"/>
    <col min="23" max="23" width="18.81640625" style="1" customWidth="1"/>
    <col min="24" max="24" width="4.81640625" style="1" customWidth="1"/>
    <col min="25" max="16384" width="11.453125" style="1"/>
  </cols>
  <sheetData>
    <row r="1" spans="1:23" ht="14.5" x14ac:dyDescent="0.35">
      <c r="A1"/>
    </row>
    <row r="2" spans="1:23" ht="14.5" x14ac:dyDescent="0.35">
      <c r="A2"/>
      <c r="E2" s="3" t="s">
        <v>0</v>
      </c>
      <c r="J2" s="4"/>
    </row>
    <row r="3" spans="1:23" ht="14.5" hidden="1" x14ac:dyDescent="0.35">
      <c r="A3"/>
      <c r="D3" s="3" t="s">
        <v>1</v>
      </c>
      <c r="E3" s="5">
        <f>[1]RESUMEN!C9</f>
        <v>38.69</v>
      </c>
      <c r="J3" s="4"/>
    </row>
    <row r="4" spans="1:23" ht="14.5" x14ac:dyDescent="0.35">
      <c r="A4"/>
      <c r="D4" s="3" t="s">
        <v>2</v>
      </c>
      <c r="E4" s="5">
        <f>RESUMEN!C10</f>
        <v>45.5</v>
      </c>
      <c r="J4" s="4"/>
    </row>
    <row r="5" spans="1:23" ht="14.5" x14ac:dyDescent="0.35">
      <c r="A5"/>
      <c r="J5" s="4"/>
    </row>
    <row r="6" spans="1:23" ht="13" hidden="1" x14ac:dyDescent="0.3">
      <c r="F6" s="4"/>
      <c r="J6" s="4"/>
      <c r="M6" s="6" t="s">
        <v>3</v>
      </c>
      <c r="N6" s="6"/>
      <c r="O6" s="6"/>
      <c r="R6" s="6" t="s">
        <v>4</v>
      </c>
      <c r="S6" s="6"/>
    </row>
    <row r="7" spans="1:23" hidden="1" x14ac:dyDescent="0.25">
      <c r="A7" s="7" t="s">
        <v>5</v>
      </c>
    </row>
    <row r="8" spans="1:23" ht="13" hidden="1" x14ac:dyDescent="0.25">
      <c r="F8" s="69" t="s">
        <v>6</v>
      </c>
      <c r="G8" s="70"/>
      <c r="H8" s="71"/>
      <c r="J8" s="72" t="s">
        <v>7</v>
      </c>
      <c r="K8" s="73"/>
      <c r="M8" s="8" t="s">
        <v>8</v>
      </c>
      <c r="N8" s="8"/>
      <c r="O8" s="8" t="s">
        <v>8</v>
      </c>
      <c r="P8" s="9"/>
      <c r="R8" s="8" t="s">
        <v>9</v>
      </c>
      <c r="S8" s="9"/>
      <c r="T8" s="9"/>
      <c r="U8" s="9"/>
      <c r="V8" s="9"/>
      <c r="W8" s="9"/>
    </row>
    <row r="9" spans="1:23" ht="26" hidden="1" x14ac:dyDescent="0.25">
      <c r="A9" s="74" t="s">
        <v>10</v>
      </c>
      <c r="B9" s="74" t="s">
        <v>11</v>
      </c>
      <c r="C9" s="76" t="s">
        <v>12</v>
      </c>
      <c r="D9" s="76" t="s">
        <v>13</v>
      </c>
      <c r="E9" s="76" t="s">
        <v>14</v>
      </c>
      <c r="F9" s="10" t="s">
        <v>15</v>
      </c>
      <c r="G9" s="11"/>
      <c r="H9" s="65" t="s">
        <v>16</v>
      </c>
      <c r="J9" s="65" t="s">
        <v>17</v>
      </c>
      <c r="K9" s="65" t="s">
        <v>18</v>
      </c>
      <c r="M9" s="78" t="s">
        <v>19</v>
      </c>
      <c r="N9" s="79"/>
      <c r="O9" s="12" t="s">
        <v>20</v>
      </c>
      <c r="P9" s="11" t="s">
        <v>21</v>
      </c>
      <c r="R9" s="59" t="s">
        <v>22</v>
      </c>
      <c r="S9" s="59"/>
      <c r="T9" s="59"/>
      <c r="U9" s="67" t="s">
        <v>23</v>
      </c>
      <c r="V9" s="59" t="s">
        <v>24</v>
      </c>
      <c r="W9" s="59" t="s">
        <v>25</v>
      </c>
    </row>
    <row r="10" spans="1:23" ht="37.5" hidden="1" x14ac:dyDescent="0.25">
      <c r="A10" s="75"/>
      <c r="B10" s="75"/>
      <c r="C10" s="77"/>
      <c r="D10" s="77"/>
      <c r="E10" s="77"/>
      <c r="F10" s="13" t="s">
        <v>26</v>
      </c>
      <c r="G10" s="13" t="s">
        <v>27</v>
      </c>
      <c r="H10" s="66"/>
      <c r="J10" s="66"/>
      <c r="K10" s="66"/>
      <c r="M10" s="14" t="s">
        <v>28</v>
      </c>
      <c r="N10" s="15" t="s">
        <v>29</v>
      </c>
      <c r="O10" s="14" t="s">
        <v>30</v>
      </c>
      <c r="P10" s="16" t="s">
        <v>31</v>
      </c>
      <c r="R10" s="17" t="s">
        <v>32</v>
      </c>
      <c r="S10" s="15" t="s">
        <v>33</v>
      </c>
      <c r="T10" s="15" t="s">
        <v>29</v>
      </c>
      <c r="U10" s="68"/>
      <c r="V10" s="60"/>
      <c r="W10" s="60"/>
    </row>
    <row r="11" spans="1:23" ht="13" hidden="1" x14ac:dyDescent="0.25">
      <c r="A11" s="61" t="s">
        <v>1</v>
      </c>
      <c r="B11" s="18" t="s">
        <v>34</v>
      </c>
      <c r="C11" s="19">
        <v>171.089</v>
      </c>
      <c r="D11" s="19">
        <v>5</v>
      </c>
      <c r="E11" s="19"/>
      <c r="F11" s="20">
        <v>146.71179100000001</v>
      </c>
      <c r="G11" s="21"/>
      <c r="H11" s="22">
        <f>+D11*F11</f>
        <v>733.55895499999997</v>
      </c>
      <c r="J11" s="22">
        <f>2.34*C11</f>
        <v>400.34825999999998</v>
      </c>
      <c r="K11" s="22">
        <v>100</v>
      </c>
      <c r="M11" s="23">
        <v>67.66</v>
      </c>
      <c r="N11" s="24"/>
      <c r="O11" s="25">
        <f>SUM(M11:N11)</f>
        <v>67.66</v>
      </c>
      <c r="P11" s="22">
        <f>+O11*$C11</f>
        <v>11575.881739999999</v>
      </c>
      <c r="R11" s="26"/>
      <c r="S11" s="23"/>
      <c r="T11" s="23"/>
      <c r="U11" s="27" t="str">
        <f>CONCATENATE(IF(R11&lt;&gt;1,TEXT(R11,"0,###"),"")," MIBGAS + ",TEXT(S11+T11,"0,000"))</f>
        <v>0, MIBGAS + 0,000</v>
      </c>
      <c r="V11" s="28">
        <f>+R11*$E$3+S11+T11</f>
        <v>0</v>
      </c>
      <c r="W11" s="22">
        <f>+V11*$C11</f>
        <v>0</v>
      </c>
    </row>
    <row r="12" spans="1:23" ht="13" hidden="1" x14ac:dyDescent="0.25">
      <c r="A12" s="62"/>
      <c r="B12" s="18" t="s">
        <v>35</v>
      </c>
      <c r="C12" s="19">
        <v>961.80100000000004</v>
      </c>
      <c r="D12" s="19">
        <v>8</v>
      </c>
      <c r="E12" s="19"/>
      <c r="F12" s="20">
        <v>401.71467200000001</v>
      </c>
      <c r="G12" s="21"/>
      <c r="H12" s="22">
        <f t="shared" ref="H12:H14" si="0">+D12*F12</f>
        <v>3213.7173760000001</v>
      </c>
      <c r="J12" s="22">
        <f t="shared" ref="J12:J14" si="1">2.34*C12</f>
        <v>2250.6143400000001</v>
      </c>
      <c r="K12" s="22">
        <v>800</v>
      </c>
      <c r="M12" s="23">
        <v>65.66</v>
      </c>
      <c r="N12" s="24"/>
      <c r="O12" s="25">
        <f>SUM(M12:N12)</f>
        <v>65.66</v>
      </c>
      <c r="P12" s="22">
        <f>+O12*$C12</f>
        <v>63151.853660000001</v>
      </c>
      <c r="R12" s="26"/>
      <c r="S12" s="23"/>
      <c r="T12" s="23"/>
      <c r="U12" s="27" t="str">
        <f>CONCATENATE(IF(R12&lt;&gt;1,TEXT(R12,"0,###"),"")," MIBGAS + ",TEXT(S12+T12,"0,000"))</f>
        <v>0, MIBGAS + 0,000</v>
      </c>
      <c r="V12" s="28">
        <f>+R12*$E$3+S12+T12</f>
        <v>0</v>
      </c>
      <c r="W12" s="22">
        <f>+V12*$C12</f>
        <v>0</v>
      </c>
    </row>
    <row r="13" spans="1:23" ht="13" hidden="1" x14ac:dyDescent="0.25">
      <c r="A13" s="62"/>
      <c r="B13" s="18" t="s">
        <v>36</v>
      </c>
      <c r="C13" s="19">
        <v>768.05700000000002</v>
      </c>
      <c r="D13" s="19">
        <v>1</v>
      </c>
      <c r="E13" s="19"/>
      <c r="F13" s="20">
        <v>1417.8817960000003</v>
      </c>
      <c r="G13" s="21"/>
      <c r="H13" s="22">
        <f t="shared" si="0"/>
        <v>1417.8817960000003</v>
      </c>
      <c r="J13" s="22">
        <f t="shared" si="1"/>
        <v>1797.2533799999999</v>
      </c>
      <c r="K13" s="22">
        <v>500</v>
      </c>
      <c r="M13" s="23">
        <v>64.62</v>
      </c>
      <c r="N13" s="24"/>
      <c r="O13" s="25">
        <f>SUM(M13:N13)</f>
        <v>64.62</v>
      </c>
      <c r="P13" s="22">
        <f>+O13*$C13</f>
        <v>49631.843340000007</v>
      </c>
      <c r="R13" s="26"/>
      <c r="S13" s="23"/>
      <c r="T13" s="23"/>
      <c r="U13" s="27" t="str">
        <f>CONCATENATE(IF(R13&lt;&gt;1,TEXT(R13,"0,###"),"")," MIBGAS + ",TEXT(S13+T13,"0,000"))</f>
        <v>0, MIBGAS + 0,000</v>
      </c>
      <c r="V13" s="28">
        <f>+R13*$E$3+S13+T13</f>
        <v>0</v>
      </c>
      <c r="W13" s="22">
        <f>+V13*$C13</f>
        <v>0</v>
      </c>
    </row>
    <row r="14" spans="1:23" ht="13" hidden="1" x14ac:dyDescent="0.25">
      <c r="A14" s="62"/>
      <c r="B14" s="18" t="s">
        <v>37</v>
      </c>
      <c r="C14" s="19">
        <v>2201.6669999999999</v>
      </c>
      <c r="D14" s="19">
        <v>1</v>
      </c>
      <c r="E14" s="19"/>
      <c r="F14" s="20">
        <v>9620.5226739999998</v>
      </c>
      <c r="G14" s="21"/>
      <c r="H14" s="22">
        <f t="shared" si="0"/>
        <v>9620.5226739999998</v>
      </c>
      <c r="J14" s="22">
        <f t="shared" si="1"/>
        <v>5151.9007799999999</v>
      </c>
      <c r="K14" s="22">
        <v>500</v>
      </c>
      <c r="M14" s="23">
        <v>64.62</v>
      </c>
      <c r="N14" s="24"/>
      <c r="O14" s="25">
        <f>SUM(M14:N14)</f>
        <v>64.62</v>
      </c>
      <c r="P14" s="22">
        <f>+O14*$C14</f>
        <v>142271.72154</v>
      </c>
      <c r="R14" s="26"/>
      <c r="S14" s="23"/>
      <c r="T14" s="23"/>
      <c r="U14" s="27" t="str">
        <f>CONCATENATE(IF(R14&lt;&gt;1,TEXT(R14,"0,###"),"")," MIBGAS + ",TEXT(S14+T14,"0,000"))</f>
        <v>0, MIBGAS + 0,000</v>
      </c>
      <c r="V14" s="28">
        <f>+R14*$E$3+S14+T14</f>
        <v>0</v>
      </c>
      <c r="W14" s="22">
        <f>+V14*$C14</f>
        <v>0</v>
      </c>
    </row>
    <row r="15" spans="1:23" ht="13" hidden="1" x14ac:dyDescent="0.3">
      <c r="A15" s="29"/>
    </row>
    <row r="16" spans="1:23" ht="13" hidden="1" x14ac:dyDescent="0.3">
      <c r="C16" s="30">
        <f>SUM(C11:C14)</f>
        <v>4102.6139999999996</v>
      </c>
      <c r="D16" s="30">
        <f>SUM(D11:D14)</f>
        <v>15</v>
      </c>
      <c r="H16" s="31">
        <f>SUM(H11:H14)</f>
        <v>14985.680801</v>
      </c>
      <c r="J16" s="31">
        <f>SUM(J11:J14)</f>
        <v>9600.1167600000008</v>
      </c>
      <c r="K16" s="31">
        <f>SUM(K11:K14)</f>
        <v>1900</v>
      </c>
      <c r="M16" s="32"/>
      <c r="N16" s="33"/>
      <c r="P16" s="31">
        <f>SUM(P11:P14)</f>
        <v>266631.30028000002</v>
      </c>
      <c r="T16" s="32"/>
      <c r="W16" s="31">
        <f>SUM(W11:W14)</f>
        <v>0</v>
      </c>
    </row>
    <row r="17" spans="1:23" hidden="1" x14ac:dyDescent="0.25"/>
    <row r="18" spans="1:23" ht="13" hidden="1" x14ac:dyDescent="0.25">
      <c r="A18" s="63" t="s">
        <v>38</v>
      </c>
      <c r="B18" s="64"/>
      <c r="C18" s="34"/>
      <c r="D18" s="35"/>
      <c r="E18" s="36"/>
      <c r="F18" s="35"/>
      <c r="G18" s="35"/>
      <c r="H18" s="35"/>
      <c r="I18" s="35"/>
      <c r="J18" s="35"/>
      <c r="K18" s="35"/>
      <c r="L18" s="35"/>
      <c r="M18" s="35"/>
      <c r="N18" s="35"/>
      <c r="O18" s="37"/>
      <c r="P18" s="38">
        <f>SUM($H$16:$K$16,P16)</f>
        <v>293117.09784100001</v>
      </c>
      <c r="S18" s="35"/>
      <c r="T18" s="35"/>
      <c r="U18" s="35"/>
      <c r="V18" s="35"/>
      <c r="W18" s="38">
        <f>SUM($H$16:$K$16,W16)</f>
        <v>26485.797560999999</v>
      </c>
    </row>
    <row r="20" spans="1:23" ht="13" x14ac:dyDescent="0.3">
      <c r="A20" s="29" t="s">
        <v>39</v>
      </c>
    </row>
    <row r="21" spans="1:23" x14ac:dyDescent="0.25">
      <c r="M21" s="2"/>
      <c r="Q21" s="1"/>
    </row>
    <row r="22" spans="1:23" ht="13" x14ac:dyDescent="0.3">
      <c r="M22" s="2"/>
      <c r="N22" s="6" t="s">
        <v>4</v>
      </c>
      <c r="O22" s="6"/>
      <c r="Q22" s="1"/>
    </row>
    <row r="23" spans="1:23" x14ac:dyDescent="0.25">
      <c r="A23" s="7" t="s">
        <v>40</v>
      </c>
      <c r="M23" s="2"/>
      <c r="Q23" s="1"/>
    </row>
    <row r="24" spans="1:23" ht="13" x14ac:dyDescent="0.25">
      <c r="F24" s="69" t="s">
        <v>6</v>
      </c>
      <c r="G24" s="70"/>
      <c r="H24" s="71"/>
      <c r="J24" s="72" t="s">
        <v>7</v>
      </c>
      <c r="K24" s="73"/>
      <c r="M24" s="2"/>
      <c r="N24" s="8" t="s">
        <v>9</v>
      </c>
      <c r="O24" s="9"/>
      <c r="P24" s="9"/>
      <c r="Q24" s="9"/>
      <c r="R24" s="9"/>
      <c r="S24" s="9"/>
    </row>
    <row r="25" spans="1:23" ht="13" x14ac:dyDescent="0.25">
      <c r="A25" s="74" t="s">
        <v>10</v>
      </c>
      <c r="B25" s="74" t="s">
        <v>11</v>
      </c>
      <c r="C25" s="76" t="s">
        <v>12</v>
      </c>
      <c r="D25" s="76" t="s">
        <v>13</v>
      </c>
      <c r="E25" s="76" t="s">
        <v>14</v>
      </c>
      <c r="F25" s="10" t="s">
        <v>15</v>
      </c>
      <c r="G25" s="11"/>
      <c r="H25" s="65" t="s">
        <v>41</v>
      </c>
      <c r="J25" s="65" t="s">
        <v>42</v>
      </c>
      <c r="K25" s="65" t="s">
        <v>43</v>
      </c>
      <c r="M25" s="2"/>
      <c r="N25" s="59" t="s">
        <v>22</v>
      </c>
      <c r="O25" s="59"/>
      <c r="P25" s="59"/>
      <c r="Q25" s="67" t="s">
        <v>44</v>
      </c>
      <c r="R25" s="59" t="s">
        <v>45</v>
      </c>
      <c r="S25" s="59" t="s">
        <v>25</v>
      </c>
    </row>
    <row r="26" spans="1:23" ht="25" x14ac:dyDescent="0.25">
      <c r="A26" s="75"/>
      <c r="B26" s="75"/>
      <c r="C26" s="77"/>
      <c r="D26" s="77"/>
      <c r="E26" s="77"/>
      <c r="F26" s="13" t="s">
        <v>26</v>
      </c>
      <c r="G26" s="13" t="s">
        <v>27</v>
      </c>
      <c r="H26" s="66"/>
      <c r="J26" s="66"/>
      <c r="K26" s="66"/>
      <c r="M26" s="2"/>
      <c r="N26" s="17" t="s">
        <v>32</v>
      </c>
      <c r="O26" s="15" t="s">
        <v>33</v>
      </c>
      <c r="P26" s="15" t="s">
        <v>29</v>
      </c>
      <c r="Q26" s="68"/>
      <c r="R26" s="60"/>
      <c r="S26" s="60"/>
    </row>
    <row r="27" spans="1:23" ht="13" x14ac:dyDescent="0.25">
      <c r="A27" s="61" t="s">
        <v>2</v>
      </c>
      <c r="B27" s="18" t="s">
        <v>34</v>
      </c>
      <c r="C27" s="19">
        <f>C11*2</f>
        <v>342.178</v>
      </c>
      <c r="D27" s="19">
        <v>5</v>
      </c>
      <c r="E27" s="19"/>
      <c r="F27" s="20">
        <v>146.71179100000001</v>
      </c>
      <c r="G27" s="21"/>
      <c r="H27" s="22">
        <f>2*(D27*F27)</f>
        <v>1467.1179099999999</v>
      </c>
      <c r="J27" s="22">
        <f>2.34*C27</f>
        <v>800.69651999999996</v>
      </c>
      <c r="K27" s="22">
        <f>+K11*2</f>
        <v>200</v>
      </c>
      <c r="M27" s="2"/>
      <c r="N27" s="26">
        <v>1.0720000000000001</v>
      </c>
      <c r="O27" s="58">
        <v>9.99</v>
      </c>
      <c r="P27" s="23">
        <v>2.7709999999999999</v>
      </c>
      <c r="Q27" s="27" t="s">
        <v>60</v>
      </c>
      <c r="R27" s="28">
        <v>61.537000000000006</v>
      </c>
      <c r="S27" s="22">
        <f>+R27*$C27</f>
        <v>21056.607586000002</v>
      </c>
    </row>
    <row r="28" spans="1:23" ht="13" x14ac:dyDescent="0.25">
      <c r="A28" s="62"/>
      <c r="B28" s="18" t="s">
        <v>35</v>
      </c>
      <c r="C28" s="19">
        <f>C12*2</f>
        <v>1923.6020000000001</v>
      </c>
      <c r="D28" s="19">
        <v>8</v>
      </c>
      <c r="E28" s="19"/>
      <c r="F28" s="20">
        <v>401.71467200000001</v>
      </c>
      <c r="G28" s="21"/>
      <c r="H28" s="22">
        <f t="shared" ref="H28:H30" si="2">2*(D28*F28)</f>
        <v>6427.4347520000001</v>
      </c>
      <c r="J28" s="22">
        <f t="shared" ref="J28:J30" si="3">2.34*C28</f>
        <v>4501.2286800000002</v>
      </c>
      <c r="K28" s="22">
        <f>+K12*2</f>
        <v>1600</v>
      </c>
      <c r="M28" s="2"/>
      <c r="N28" s="26">
        <v>1.071</v>
      </c>
      <c r="O28" s="58">
        <v>9.99</v>
      </c>
      <c r="P28" s="23">
        <v>2.7719999999999998</v>
      </c>
      <c r="Q28" s="27" t="s">
        <v>61</v>
      </c>
      <c r="R28" s="28">
        <v>61.4925</v>
      </c>
      <c r="S28" s="22">
        <f>+R28*$C28</f>
        <v>118287.09598500001</v>
      </c>
    </row>
    <row r="29" spans="1:23" ht="13" x14ac:dyDescent="0.25">
      <c r="A29" s="62"/>
      <c r="B29" s="18" t="s">
        <v>36</v>
      </c>
      <c r="C29" s="19">
        <f>C13*2</f>
        <v>1536.114</v>
      </c>
      <c r="D29" s="19">
        <v>1</v>
      </c>
      <c r="E29" s="19"/>
      <c r="F29" s="20">
        <v>1417.8817960000003</v>
      </c>
      <c r="G29" s="21"/>
      <c r="H29" s="22">
        <f t="shared" si="2"/>
        <v>2835.7635920000007</v>
      </c>
      <c r="J29" s="22">
        <f t="shared" si="3"/>
        <v>3594.5067599999998</v>
      </c>
      <c r="K29" s="22">
        <f>+K13*2</f>
        <v>1000</v>
      </c>
      <c r="M29" s="2"/>
      <c r="N29" s="26">
        <v>1.0720000000000001</v>
      </c>
      <c r="O29" s="58">
        <v>9.99</v>
      </c>
      <c r="P29" s="23">
        <v>6.8420000000000014</v>
      </c>
      <c r="Q29" s="27" t="s">
        <v>62</v>
      </c>
      <c r="R29" s="28">
        <v>65.608000000000004</v>
      </c>
      <c r="S29" s="22">
        <f>+R29*$C29</f>
        <v>100781.367312</v>
      </c>
    </row>
    <row r="30" spans="1:23" ht="13" x14ac:dyDescent="0.25">
      <c r="A30" s="62"/>
      <c r="B30" s="18" t="s">
        <v>37</v>
      </c>
      <c r="C30" s="19">
        <f>C14*2</f>
        <v>4403.3339999999998</v>
      </c>
      <c r="D30" s="19">
        <v>1</v>
      </c>
      <c r="E30" s="19"/>
      <c r="F30" s="20">
        <v>9620.5226739999998</v>
      </c>
      <c r="G30" s="21"/>
      <c r="H30" s="22">
        <f t="shared" si="2"/>
        <v>19241.045348</v>
      </c>
      <c r="J30" s="22">
        <f t="shared" si="3"/>
        <v>10303.80156</v>
      </c>
      <c r="K30" s="22">
        <f>+K14*2</f>
        <v>1000</v>
      </c>
      <c r="M30" s="2"/>
      <c r="N30" s="26">
        <v>1.077</v>
      </c>
      <c r="O30" s="58">
        <v>11.2674</v>
      </c>
      <c r="P30" s="23">
        <v>2.3119999999999998</v>
      </c>
      <c r="Q30" s="27" t="s">
        <v>63</v>
      </c>
      <c r="R30" s="28">
        <v>62.582899999999995</v>
      </c>
      <c r="S30" s="22">
        <f>+R30*$C30</f>
        <v>275573.41138859995</v>
      </c>
    </row>
    <row r="31" spans="1:23" ht="13" x14ac:dyDescent="0.3">
      <c r="H31" s="29"/>
      <c r="J31" s="29"/>
      <c r="K31" s="29"/>
      <c r="M31" s="2"/>
      <c r="P31" s="32"/>
      <c r="Q31" s="1"/>
    </row>
    <row r="32" spans="1:23" ht="13" x14ac:dyDescent="0.3">
      <c r="A32" s="29" t="s">
        <v>46</v>
      </c>
      <c r="C32" s="30">
        <f>SUM(C27:C30)</f>
        <v>8205.2279999999992</v>
      </c>
      <c r="D32" s="30">
        <f>SUM(D27:D30)</f>
        <v>15</v>
      </c>
      <c r="H32" s="31">
        <f>SUM(H27:H30)</f>
        <v>29971.361602000001</v>
      </c>
      <c r="J32" s="31">
        <f>SUM(J27:J30)</f>
        <v>19200.233520000002</v>
      </c>
      <c r="K32" s="31">
        <f>SUM(K27:K30)</f>
        <v>3800</v>
      </c>
      <c r="M32" s="2"/>
      <c r="P32" s="32"/>
      <c r="Q32" s="1"/>
      <c r="S32" s="31">
        <f>SUM(S27:S30)</f>
        <v>515698.48227159999</v>
      </c>
    </row>
    <row r="33" spans="1:59" x14ac:dyDescent="0.25">
      <c r="M33" s="2"/>
      <c r="Q33" s="1"/>
    </row>
    <row r="34" spans="1:59" ht="13" x14ac:dyDescent="0.25">
      <c r="A34" s="63" t="s">
        <v>47</v>
      </c>
      <c r="B34" s="6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2"/>
      <c r="N34" s="36"/>
      <c r="O34" s="35"/>
      <c r="P34" s="35"/>
      <c r="Q34" s="35"/>
      <c r="R34" s="35"/>
      <c r="S34" s="38">
        <f>SUM($H$32:$K$32,S32)</f>
        <v>568670.07739360002</v>
      </c>
    </row>
    <row r="35" spans="1:59" s="39" customForma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2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</row>
    <row r="36" spans="1:59" s="39" customForma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2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</row>
    <row r="37" spans="1:59" s="39" customForma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2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</row>
    <row r="38" spans="1:59" s="39" customForma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2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</row>
    <row r="39" spans="1:59" s="39" customForma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2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</row>
    <row r="40" spans="1:59" s="39" customForma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2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</row>
    <row r="41" spans="1:59" s="39" customForma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2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</row>
    <row r="42" spans="1:59" s="39" customForma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2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</row>
    <row r="43" spans="1:59" s="39" customForma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2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</row>
    <row r="44" spans="1:59" s="39" customForma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2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</row>
    <row r="45" spans="1:59" s="39" customForma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2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</row>
    <row r="46" spans="1:59" s="39" customForma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2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</row>
    <row r="47" spans="1:59" s="39" customForma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2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</row>
    <row r="48" spans="1:59" s="39" customForma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2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</row>
    <row r="49" spans="1:59" s="39" customForma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2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</row>
    <row r="50" spans="1:59" s="39" customForma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2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</row>
    <row r="51" spans="1:59" s="39" customForma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2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</row>
  </sheetData>
  <sheetProtection algorithmName="SHA-512" hashValue="q5ZQ35Nzo2ucqGpR4pi2i8Th+5Mjvawy3eEgbvRlUhqgzF2azJ4m9rslyhJcSWhSostHTeXRmmXfuL8x5jBzpg==" saltValue="8q1k+xflMe3OU1kgAacx0A==" spinCount="100000" sheet="1" objects="1" scenarios="1"/>
  <mergeCells count="33">
    <mergeCell ref="W9:W10"/>
    <mergeCell ref="F8:H8"/>
    <mergeCell ref="J8:K8"/>
    <mergeCell ref="A9:A10"/>
    <mergeCell ref="B9:B10"/>
    <mergeCell ref="C9:C10"/>
    <mergeCell ref="D9:D10"/>
    <mergeCell ref="E9:E10"/>
    <mergeCell ref="H9:H10"/>
    <mergeCell ref="J9:J10"/>
    <mergeCell ref="K9:K10"/>
    <mergeCell ref="M9:N9"/>
    <mergeCell ref="R9:T9"/>
    <mergeCell ref="U9:U10"/>
    <mergeCell ref="V9:V10"/>
    <mergeCell ref="A11:A14"/>
    <mergeCell ref="A18:B18"/>
    <mergeCell ref="F24:H24"/>
    <mergeCell ref="J24:K24"/>
    <mergeCell ref="A25:A26"/>
    <mergeCell ref="B25:B26"/>
    <mergeCell ref="C25:C26"/>
    <mergeCell ref="D25:D26"/>
    <mergeCell ref="E25:E26"/>
    <mergeCell ref="H25:H26"/>
    <mergeCell ref="S25:S26"/>
    <mergeCell ref="A27:A30"/>
    <mergeCell ref="A34:B34"/>
    <mergeCell ref="J25:J26"/>
    <mergeCell ref="K25:K26"/>
    <mergeCell ref="N25:P25"/>
    <mergeCell ref="Q25:Q26"/>
    <mergeCell ref="R25:R2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21576-5AE1-4A29-BC38-20DEFB19D240}">
  <dimension ref="B3:M31"/>
  <sheetViews>
    <sheetView showGridLines="0" workbookViewId="0">
      <selection activeCell="C10" sqref="C10"/>
    </sheetView>
  </sheetViews>
  <sheetFormatPr baseColWidth="10" defaultColWidth="11.453125" defaultRowHeight="14.5" x14ac:dyDescent="0.35"/>
  <cols>
    <col min="1" max="7" width="11.453125" style="40"/>
    <col min="8" max="11" width="12.54296875" style="40" customWidth="1"/>
    <col min="12" max="16384" width="11.453125" style="40"/>
  </cols>
  <sheetData>
    <row r="3" spans="2:13" x14ac:dyDescent="0.35">
      <c r="B3" s="80" t="s">
        <v>48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2"/>
    </row>
    <row r="4" spans="2:13" x14ac:dyDescent="0.35">
      <c r="B4" s="83"/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</row>
    <row r="6" spans="2:13" x14ac:dyDescent="0.35">
      <c r="B6" s="86" t="s">
        <v>49</v>
      </c>
      <c r="C6" s="87"/>
      <c r="D6" s="88"/>
      <c r="F6" s="41" t="s">
        <v>50</v>
      </c>
      <c r="G6" s="41"/>
      <c r="H6" s="41"/>
      <c r="I6" s="41"/>
      <c r="J6" s="41"/>
      <c r="K6" s="41"/>
      <c r="L6" s="41"/>
      <c r="M6" s="42"/>
    </row>
    <row r="7" spans="2:13" x14ac:dyDescent="0.35">
      <c r="H7" s="43" t="s">
        <v>51</v>
      </c>
    </row>
    <row r="8" spans="2:13" x14ac:dyDescent="0.35">
      <c r="B8" s="44"/>
      <c r="C8" s="45" t="s">
        <v>0</v>
      </c>
      <c r="F8" s="46" t="s">
        <v>52</v>
      </c>
      <c r="G8" s="46" t="s">
        <v>53</v>
      </c>
      <c r="H8" s="46" t="s">
        <v>54</v>
      </c>
      <c r="I8" s="46" t="s">
        <v>55</v>
      </c>
    </row>
    <row r="9" spans="2:13" hidden="1" x14ac:dyDescent="0.35">
      <c r="B9" s="45" t="s">
        <v>1</v>
      </c>
      <c r="C9" s="47">
        <v>38.69</v>
      </c>
      <c r="F9" s="48" t="str">
        <f>+[1]OFERTA_Gas!A1</f>
        <v>PROVEEDOR</v>
      </c>
      <c r="G9" s="49" t="s">
        <v>1</v>
      </c>
      <c r="H9" s="50">
        <f>+[1]OFERTA_Gas!C16</f>
        <v>4102.6139999999996</v>
      </c>
      <c r="I9" s="49">
        <f>[1]OFERTA_Gas!P18</f>
        <v>293117.09784100001</v>
      </c>
    </row>
    <row r="10" spans="2:13" x14ac:dyDescent="0.35">
      <c r="B10" s="45" t="s">
        <v>2</v>
      </c>
      <c r="C10" s="47">
        <v>45.5</v>
      </c>
      <c r="F10" s="48" t="str">
        <f>+F9</f>
        <v>PROVEEDOR</v>
      </c>
      <c r="G10" s="49" t="s">
        <v>2</v>
      </c>
      <c r="H10" s="50">
        <f>+[1]OFERTA_Gas!C32</f>
        <v>8205.2279999999992</v>
      </c>
      <c r="I10" s="49">
        <f>[1]OFERTA_Gas!P34</f>
        <v>568669.50780200004</v>
      </c>
    </row>
    <row r="11" spans="2:13" x14ac:dyDescent="0.35">
      <c r="C11" s="51"/>
      <c r="F11" s="52"/>
      <c r="G11" s="53"/>
      <c r="H11" s="53"/>
      <c r="I11" s="53"/>
    </row>
    <row r="12" spans="2:13" x14ac:dyDescent="0.35">
      <c r="C12" s="51"/>
      <c r="D12" s="54"/>
      <c r="F12" s="52"/>
      <c r="G12" s="53"/>
      <c r="H12" s="53"/>
      <c r="I12" s="53"/>
      <c r="J12" s="53"/>
    </row>
    <row r="14" spans="2:13" hidden="1" x14ac:dyDescent="0.35"/>
    <row r="15" spans="2:13" hidden="1" x14ac:dyDescent="0.35">
      <c r="B15" s="80" t="s">
        <v>56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2"/>
    </row>
    <row r="16" spans="2:13" hidden="1" x14ac:dyDescent="0.35">
      <c r="B16" s="83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5"/>
    </row>
    <row r="17" spans="2:13" hidden="1" x14ac:dyDescent="0.35"/>
    <row r="18" spans="2:13" hidden="1" x14ac:dyDescent="0.35">
      <c r="B18" s="86" t="s">
        <v>49</v>
      </c>
      <c r="C18" s="87"/>
      <c r="D18" s="88"/>
      <c r="F18" s="41" t="s">
        <v>50</v>
      </c>
      <c r="G18" s="41"/>
      <c r="H18" s="41"/>
      <c r="I18" s="41"/>
      <c r="J18" s="41"/>
      <c r="K18" s="41"/>
      <c r="L18" s="41"/>
      <c r="M18" s="42"/>
    </row>
    <row r="19" spans="2:13" hidden="1" x14ac:dyDescent="0.35">
      <c r="H19" s="43" t="s">
        <v>51</v>
      </c>
    </row>
    <row r="20" spans="2:13" hidden="1" x14ac:dyDescent="0.35">
      <c r="B20" s="44"/>
      <c r="C20" s="45" t="s">
        <v>57</v>
      </c>
      <c r="F20" s="46" t="s">
        <v>52</v>
      </c>
      <c r="G20" s="46" t="s">
        <v>53</v>
      </c>
      <c r="H20" s="46" t="s">
        <v>54</v>
      </c>
      <c r="I20" s="46" t="s">
        <v>58</v>
      </c>
      <c r="M20" s="55" t="s">
        <v>59</v>
      </c>
    </row>
    <row r="21" spans="2:13" hidden="1" x14ac:dyDescent="0.35">
      <c r="B21" s="45" t="s">
        <v>1</v>
      </c>
      <c r="C21" s="47">
        <v>140</v>
      </c>
      <c r="F21" s="48" t="str">
        <f>+F9</f>
        <v>PROVEEDOR</v>
      </c>
      <c r="G21" s="49" t="s">
        <v>1</v>
      </c>
      <c r="H21" s="50">
        <f>+[1]OFERTA_Electricidad!H17</f>
        <v>24685.870000000003</v>
      </c>
      <c r="I21" s="49">
        <f>+[1]OFERTA_Electricidad!S17</f>
        <v>4351788.6135536199</v>
      </c>
      <c r="M21" s="49">
        <f>+[1]OFERTA_Electricidad!N15</f>
        <v>95458.739345641836</v>
      </c>
    </row>
    <row r="22" spans="2:13" hidden="1" x14ac:dyDescent="0.35">
      <c r="B22" s="45" t="s">
        <v>2</v>
      </c>
      <c r="C22" s="47">
        <v>119</v>
      </c>
      <c r="F22" s="48" t="str">
        <f>+F21</f>
        <v>PROVEEDOR</v>
      </c>
      <c r="G22" s="49" t="s">
        <v>2</v>
      </c>
      <c r="H22" s="50">
        <f>+[1]OFERTA_Electricidad!H40</f>
        <v>49371.740000000005</v>
      </c>
      <c r="I22" s="49">
        <f>+[1]OFERTA_Electricidad!S40</f>
        <v>7636005.7392534716</v>
      </c>
      <c r="M22" s="49">
        <f>+[1]OFERTA_Electricidad!N38</f>
        <v>218191.40421860991</v>
      </c>
    </row>
    <row r="23" spans="2:13" hidden="1" x14ac:dyDescent="0.35"/>
    <row r="24" spans="2:13" hidden="1" x14ac:dyDescent="0.35"/>
    <row r="25" spans="2:13" hidden="1" x14ac:dyDescent="0.35"/>
    <row r="26" spans="2:13" hidden="1" x14ac:dyDescent="0.35"/>
    <row r="28" spans="2:13" x14ac:dyDescent="0.35">
      <c r="F28" s="56"/>
    </row>
    <row r="29" spans="2:13" x14ac:dyDescent="0.35">
      <c r="E29" s="57"/>
      <c r="F29" s="56"/>
    </row>
    <row r="30" spans="2:13" x14ac:dyDescent="0.35">
      <c r="E30" s="57"/>
      <c r="F30" s="56"/>
    </row>
    <row r="31" spans="2:13" x14ac:dyDescent="0.35">
      <c r="E31" s="57"/>
      <c r="F31" s="56"/>
    </row>
  </sheetData>
  <sheetProtection algorithmName="SHA-512" hashValue="PB84k8l6mm9N+x/c2mFg7tf0INY7fHXhQmMss+f5lh8pwetihEKd9pq4OQsHcZBb7JyAh+RdyxTKXelftHP2Hw==" saltValue="4iwO0aiyMHFixZpgpgxD6g==" spinCount="100000" sheet="1" objects="1" scenarios="1"/>
  <mergeCells count="4">
    <mergeCell ref="B3:M4"/>
    <mergeCell ref="B6:D6"/>
    <mergeCell ref="B15:M16"/>
    <mergeCell ref="B18:D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2</vt:i4>
      </vt:variant>
    </vt:vector>
  </HeadingPairs>
  <TitlesOfParts>
    <vt:vector baseType="lpstr" size="2">
      <vt:lpstr>OFERTA GAS</vt:lpstr>
      <vt:lpstr>RESUMEN</vt:lpstr>
    </vt:vector>
  </TitlesOfParts>
  <Manager/>
  <Company/>
  <LinksUpToDate>false</LinksUpToDate>
  <SharedDoc>false</SharedDoc>
  <HyperlinkBase/>
  <HyperlinksChanged>false</HyperlinksChanged>
  <AppVersion>16.0300</AppVersion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